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L:\Arquivos 2024\Pregões 2024\2024_PE_90003_Serviço de desinsetização\"/>
    </mc:Choice>
  </mc:AlternateContent>
  <xr:revisionPtr revIDLastSave="0" documentId="13_ncr:1_{D1E22089-C0E9-43C8-8D42-CA7D07387376}" xr6:coauthVersionLast="47" xr6:coauthVersionMax="47" xr10:uidLastSave="{00000000-0000-0000-0000-000000000000}"/>
  <bookViews>
    <workbookView xWindow="-26025" yWindow="2445" windowWidth="21345" windowHeight="11295" xr2:uid="{00000000-000D-0000-FFFF-FFFF00000000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9" i="1" l="1"/>
  <c r="I9" i="1" s="1"/>
  <c r="G4" i="1"/>
  <c r="I4" i="1" s="1"/>
  <c r="G5" i="1"/>
  <c r="I5" i="1" s="1"/>
  <c r="G6" i="1"/>
  <c r="I6" i="1" s="1"/>
  <c r="G7" i="1"/>
  <c r="I7" i="1" s="1"/>
  <c r="G3" i="1"/>
  <c r="I3" i="1" s="1"/>
  <c r="I8" i="1" l="1"/>
  <c r="I10" i="1" s="1"/>
  <c r="G8" i="1"/>
</calcChain>
</file>

<file path=xl/sharedStrings.xml><?xml version="1.0" encoding="utf-8"?>
<sst xmlns="http://schemas.openxmlformats.org/spreadsheetml/2006/main" count="46" uniqueCount="40">
  <si>
    <t>       Especificação</t>
  </si>
  <si>
    <t>    Unidade</t>
  </si>
  <si>
    <t> Nº de aplicações por    ano</t>
  </si>
  <si>
    <t>        m2</t>
  </si>
  <si>
    <t>       m2</t>
  </si>
  <si>
    <t>Descupinização</t>
  </si>
  <si>
    <t>GRUPO I</t>
  </si>
  <si>
    <t>Desinsetização Unidades sem Serviço de Saúde</t>
  </si>
  <si>
    <t>Desinsetização Unidades com Serviço de Saúde</t>
  </si>
  <si>
    <t>Desratização Unidades sem Serviço de Saúde</t>
  </si>
  <si>
    <t>Remoção de Colmeias de Abelhas e Caixas de Marimbondos</t>
  </si>
  <si>
    <t>Valor Unitário</t>
  </si>
  <si>
    <t>TOTAL (itens 1 a 5)</t>
  </si>
  <si>
    <t> Grupo/Item</t>
  </si>
  <si>
    <t>   Unidade</t>
  </si>
  <si>
    <t>386.000</t>
  </si>
  <si>
    <t>162.000</t>
  </si>
  <si>
    <t>10.000</t>
  </si>
  <si>
    <t>1.102.000</t>
  </si>
  <si>
    <t>Quantidade por aplicação (ÁREA)</t>
  </si>
  <si>
    <t>  Quantidade total (ÁREA x nº de aplicação) x 5 anos</t>
  </si>
  <si>
    <t>TOTAL GERAL (GRUPO I + ITEM 6) 60 MESES</t>
  </si>
  <si>
    <t>Valor Total 
(60 meses)</t>
  </si>
  <si>
    <t>Razão Social:</t>
  </si>
  <si>
    <t>CNPJ:</t>
  </si>
  <si>
    <t>Endereço:</t>
  </si>
  <si>
    <t>Telefone:</t>
  </si>
  <si>
    <t>E-mail:</t>
  </si>
  <si>
    <t>Dados Bancários</t>
  </si>
  <si>
    <t>Banco:</t>
  </si>
  <si>
    <t>Agência:</t>
  </si>
  <si>
    <t>Conta Corrente:</t>
  </si>
  <si>
    <t>Dados para assinatura do Contrato</t>
  </si>
  <si>
    <t xml:space="preserve">CPF:                                           </t>
  </si>
  <si>
    <t xml:space="preserve"> Carteira de Identidade: </t>
  </si>
  <si>
    <t>Nome do representante legal:</t>
  </si>
  <si>
    <t xml:space="preserve">Outras Informações: </t>
  </si>
  <si>
    <t>Desratização Unidades com Serviço de Saúde</t>
  </si>
  <si>
    <t>Pregão Eletrônico 90003/2024
ANEXO II - MODELO DE PROPOSTA</t>
  </si>
  <si>
    <t>Dados para consta na Proposta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</si>
</sst>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43" formatCode="_-* #,##0.00_-;\-* #,##0.00_-;_-* &quot;-&quot;??_-;_-@_-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7">
    <xf numFmtId="0" fontId="0" fillId="0" borderId="0" xfId="0"/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41" fontId="0" fillId="0" borderId="0" xfId="0" applyNumberFormat="1"/>
    <xf numFmtId="0" fontId="0" fillId="0" borderId="0" xfId="0" applyAlignment="1">
      <alignment horizontal="right" vertical="center"/>
    </xf>
    <xf numFmtId="43" fontId="0" fillId="0" borderId="1" xfId="0" applyNumberFormat="1" applyBorder="1" applyAlignment="1">
      <alignment horizontal="right" vertical="center" wrapText="1"/>
    </xf>
    <xf numFmtId="41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NumberForma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43" fontId="1" fillId="0" borderId="1" xfId="0" applyNumberFormat="1" applyFont="1" applyBorder="1" applyAlignment="1">
      <alignment horizontal="right" vertical="center" wrapText="1"/>
    </xf>
    <xf numFmtId="49" fontId="0" fillId="0" borderId="1" xfId="0" applyNumberForma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1" fontId="1" fillId="0" borderId="1" xfId="0" applyNumberFormat="1" applyFont="1" applyBorder="1" applyAlignment="1">
      <alignment horizontal="center" vertical="center" wrapText="1"/>
    </xf>
    <xf numFmtId="43" fontId="1" fillId="0" borderId="1" xfId="0" applyNumberFormat="1" applyFont="1" applyBorder="1"/>
    <xf numFmtId="0" fontId="4" fillId="0" borderId="5" xfId="1" applyFont="1" applyBorder="1" applyAlignment="1"/>
    <xf numFmtId="0" fontId="4" fillId="0" borderId="7" xfId="1" applyFont="1" applyBorder="1" applyAlignment="1"/>
    <xf numFmtId="0" fontId="0" fillId="0" borderId="1" xfId="0" applyBorder="1" applyAlignment="1">
      <alignment horizontal="justify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wrapText="1"/>
    </xf>
    <xf numFmtId="0" fontId="0" fillId="0" borderId="8" xfId="0" applyBorder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right"/>
    </xf>
    <xf numFmtId="0" fontId="1" fillId="0" borderId="7" xfId="0" applyFont="1" applyBorder="1" applyAlignment="1">
      <alignment horizontal="right"/>
    </xf>
    <xf numFmtId="0" fontId="1" fillId="0" borderId="6" xfId="0" applyFont="1" applyBorder="1" applyAlignment="1">
      <alignment horizontal="right"/>
    </xf>
    <xf numFmtId="0" fontId="3" fillId="0" borderId="1" xfId="1" applyFont="1" applyBorder="1" applyAlignment="1">
      <alignment horizontal="center"/>
    </xf>
    <xf numFmtId="0" fontId="4" fillId="0" borderId="1" xfId="1" applyFont="1" applyBorder="1" applyAlignment="1">
      <alignment horizontal="left"/>
    </xf>
    <xf numFmtId="0" fontId="4" fillId="0" borderId="2" xfId="1" applyFont="1" applyBorder="1" applyAlignment="1">
      <alignment horizontal="left"/>
    </xf>
    <xf numFmtId="0" fontId="4" fillId="0" borderId="7" xfId="1" applyFont="1" applyBorder="1" applyAlignment="1">
      <alignment horizontal="center"/>
    </xf>
    <xf numFmtId="0" fontId="4" fillId="0" borderId="6" xfId="1" applyFont="1" applyBorder="1" applyAlignment="1">
      <alignment horizontal="center"/>
    </xf>
    <xf numFmtId="0" fontId="5" fillId="0" borderId="4" xfId="1" applyFont="1" applyBorder="1" applyAlignment="1">
      <alignment horizont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4"/>
  <sheetViews>
    <sheetView tabSelected="1" view="pageBreakPreview" zoomScaleNormal="100" zoomScaleSheetLayoutView="100" workbookViewId="0">
      <selection activeCell="A10" sqref="A10:H10"/>
    </sheetView>
  </sheetViews>
  <sheetFormatPr defaultRowHeight="15" x14ac:dyDescent="0.25"/>
  <cols>
    <col min="3" max="3" width="28.140625" style="4" customWidth="1"/>
    <col min="4" max="4" width="10.140625" bestFit="1" customWidth="1"/>
    <col min="5" max="5" width="13.5703125" customWidth="1"/>
    <col min="6" max="6" width="10.140625" style="9" bestFit="1" customWidth="1"/>
    <col min="7" max="7" width="17" style="6" bestFit="1" customWidth="1"/>
    <col min="9" max="9" width="13.28515625" bestFit="1" customWidth="1"/>
    <col min="10" max="10" width="8.7109375" style="5" bestFit="1" customWidth="1"/>
    <col min="11" max="11" width="10.5703125" bestFit="1" customWidth="1"/>
  </cols>
  <sheetData>
    <row r="1" spans="1:11" ht="33" customHeight="1" x14ac:dyDescent="0.25">
      <c r="A1" s="21" t="s">
        <v>38</v>
      </c>
      <c r="B1" s="22"/>
      <c r="C1" s="22"/>
      <c r="D1" s="22"/>
      <c r="E1" s="22"/>
      <c r="F1" s="22"/>
      <c r="G1" s="22"/>
      <c r="H1" s="22"/>
      <c r="I1" s="22"/>
    </row>
    <row r="2" spans="1:11" ht="45" customHeight="1" x14ac:dyDescent="0.25">
      <c r="A2" s="26" t="s">
        <v>13</v>
      </c>
      <c r="B2" s="27"/>
      <c r="C2" s="20" t="s">
        <v>0</v>
      </c>
      <c r="D2" s="20" t="s">
        <v>14</v>
      </c>
      <c r="E2" s="20" t="s">
        <v>19</v>
      </c>
      <c r="F2" s="20" t="s">
        <v>2</v>
      </c>
      <c r="G2" s="20" t="s">
        <v>20</v>
      </c>
      <c r="H2" s="20" t="s">
        <v>11</v>
      </c>
      <c r="I2" s="20" t="s">
        <v>22</v>
      </c>
    </row>
    <row r="3" spans="1:11" ht="30" x14ac:dyDescent="0.25">
      <c r="A3" s="23" t="s">
        <v>6</v>
      </c>
      <c r="B3" s="2">
        <v>1</v>
      </c>
      <c r="C3" s="19" t="s">
        <v>7</v>
      </c>
      <c r="D3" s="2" t="s">
        <v>3</v>
      </c>
      <c r="E3" s="13" t="s">
        <v>15</v>
      </c>
      <c r="F3" s="10">
        <v>2</v>
      </c>
      <c r="G3" s="8">
        <f>(E3*F3)*5</f>
        <v>3860000</v>
      </c>
      <c r="H3" s="7">
        <v>0</v>
      </c>
      <c r="I3" s="7">
        <f>G3*H3</f>
        <v>0</v>
      </c>
      <c r="K3" s="5"/>
    </row>
    <row r="4" spans="1:11" ht="30" x14ac:dyDescent="0.25">
      <c r="A4" s="24"/>
      <c r="B4" s="2">
        <v>2</v>
      </c>
      <c r="C4" s="19" t="s">
        <v>8</v>
      </c>
      <c r="D4" s="2" t="s">
        <v>3</v>
      </c>
      <c r="E4" s="13" t="s">
        <v>16</v>
      </c>
      <c r="F4" s="10">
        <v>3</v>
      </c>
      <c r="G4" s="8">
        <f t="shared" ref="G4:G7" si="0">(E4*F4)*5</f>
        <v>2430000</v>
      </c>
      <c r="H4" s="7">
        <v>0</v>
      </c>
      <c r="I4" s="7">
        <f t="shared" ref="I4:I9" si="1">G4*H4</f>
        <v>0</v>
      </c>
    </row>
    <row r="5" spans="1:11" ht="30" x14ac:dyDescent="0.25">
      <c r="A5" s="24"/>
      <c r="B5" s="2">
        <v>3</v>
      </c>
      <c r="C5" s="19" t="s">
        <v>9</v>
      </c>
      <c r="D5" s="2" t="s">
        <v>3</v>
      </c>
      <c r="E5" s="13" t="s">
        <v>15</v>
      </c>
      <c r="F5" s="10">
        <v>2</v>
      </c>
      <c r="G5" s="8">
        <f t="shared" si="0"/>
        <v>3860000</v>
      </c>
      <c r="H5" s="7">
        <v>0</v>
      </c>
      <c r="I5" s="7">
        <f t="shared" si="1"/>
        <v>0</v>
      </c>
    </row>
    <row r="6" spans="1:11" ht="30" x14ac:dyDescent="0.25">
      <c r="A6" s="24"/>
      <c r="B6" s="2">
        <v>4</v>
      </c>
      <c r="C6" s="19" t="s">
        <v>37</v>
      </c>
      <c r="D6" s="2" t="s">
        <v>4</v>
      </c>
      <c r="E6" s="13" t="s">
        <v>16</v>
      </c>
      <c r="F6" s="10">
        <v>3</v>
      </c>
      <c r="G6" s="8">
        <f t="shared" si="0"/>
        <v>2430000</v>
      </c>
      <c r="H6" s="7">
        <v>0</v>
      </c>
      <c r="I6" s="7">
        <f t="shared" si="1"/>
        <v>0</v>
      </c>
    </row>
    <row r="7" spans="1:11" x14ac:dyDescent="0.25">
      <c r="A7" s="25"/>
      <c r="B7" s="2">
        <v>5</v>
      </c>
      <c r="C7" s="19" t="s">
        <v>5</v>
      </c>
      <c r="D7" s="2" t="s">
        <v>4</v>
      </c>
      <c r="E7" s="13" t="s">
        <v>17</v>
      </c>
      <c r="F7" s="10">
        <v>1</v>
      </c>
      <c r="G7" s="8">
        <f t="shared" si="0"/>
        <v>50000</v>
      </c>
      <c r="H7" s="7">
        <v>0</v>
      </c>
      <c r="I7" s="7">
        <f t="shared" si="1"/>
        <v>0</v>
      </c>
    </row>
    <row r="8" spans="1:11" x14ac:dyDescent="0.25">
      <c r="A8" s="2"/>
      <c r="B8" s="2"/>
      <c r="C8" s="3" t="s">
        <v>12</v>
      </c>
      <c r="D8" s="1" t="s">
        <v>4</v>
      </c>
      <c r="E8" s="14" t="s">
        <v>18</v>
      </c>
      <c r="F8" s="11"/>
      <c r="G8" s="15">
        <f>SUM(G3:G7)</f>
        <v>12630000</v>
      </c>
      <c r="H8" s="12"/>
      <c r="I8" s="12">
        <f>SUM(I3:I7)</f>
        <v>0</v>
      </c>
    </row>
    <row r="9" spans="1:11" ht="45" x14ac:dyDescent="0.25">
      <c r="A9" s="2"/>
      <c r="B9" s="2">
        <v>6</v>
      </c>
      <c r="C9" s="19" t="s">
        <v>10</v>
      </c>
      <c r="D9" s="2" t="s">
        <v>1</v>
      </c>
      <c r="E9" s="8"/>
      <c r="F9" s="10">
        <v>150</v>
      </c>
      <c r="G9" s="8">
        <f>150*5</f>
        <v>750</v>
      </c>
      <c r="H9" s="7">
        <v>0</v>
      </c>
      <c r="I9" s="7">
        <f t="shared" si="1"/>
        <v>0</v>
      </c>
    </row>
    <row r="10" spans="1:11" x14ac:dyDescent="0.25">
      <c r="A10" s="28" t="s">
        <v>21</v>
      </c>
      <c r="B10" s="29"/>
      <c r="C10" s="29"/>
      <c r="D10" s="29"/>
      <c r="E10" s="29"/>
      <c r="F10" s="29"/>
      <c r="G10" s="29"/>
      <c r="H10" s="30"/>
      <c r="I10" s="16">
        <f>I8+I9</f>
        <v>0</v>
      </c>
    </row>
    <row r="11" spans="1:11" x14ac:dyDescent="0.25">
      <c r="A11" s="31" t="s">
        <v>39</v>
      </c>
      <c r="B11" s="31"/>
      <c r="C11" s="31"/>
      <c r="D11" s="31"/>
      <c r="E11" s="31"/>
      <c r="F11" s="31"/>
      <c r="G11" s="31"/>
      <c r="H11" s="31"/>
      <c r="I11" s="31"/>
    </row>
    <row r="12" spans="1:11" x14ac:dyDescent="0.25">
      <c r="A12" s="32" t="s">
        <v>23</v>
      </c>
      <c r="B12" s="32"/>
      <c r="C12" s="32"/>
      <c r="D12" s="32"/>
      <c r="E12" s="32"/>
      <c r="F12" s="32"/>
      <c r="G12" s="32"/>
      <c r="H12" s="32"/>
      <c r="I12" s="32"/>
    </row>
    <row r="13" spans="1:11" x14ac:dyDescent="0.25">
      <c r="A13" s="32" t="s">
        <v>24</v>
      </c>
      <c r="B13" s="32"/>
      <c r="C13" s="32"/>
      <c r="D13" s="32"/>
      <c r="E13" s="32"/>
      <c r="F13" s="32"/>
      <c r="G13" s="32"/>
      <c r="H13" s="32"/>
      <c r="I13" s="32"/>
    </row>
    <row r="14" spans="1:11" x14ac:dyDescent="0.25">
      <c r="A14" s="32" t="s">
        <v>25</v>
      </c>
      <c r="B14" s="32"/>
      <c r="C14" s="32"/>
      <c r="D14" s="32"/>
      <c r="E14" s="32"/>
      <c r="F14" s="32"/>
      <c r="G14" s="32"/>
      <c r="H14" s="32"/>
      <c r="I14" s="32"/>
    </row>
    <row r="15" spans="1:11" x14ac:dyDescent="0.25">
      <c r="A15" s="32" t="s">
        <v>26</v>
      </c>
      <c r="B15" s="32"/>
      <c r="C15" s="32"/>
      <c r="D15" s="32"/>
      <c r="E15" s="32"/>
      <c r="F15" s="32"/>
      <c r="G15" s="32"/>
      <c r="H15" s="32"/>
      <c r="I15" s="32"/>
    </row>
    <row r="16" spans="1:11" x14ac:dyDescent="0.25">
      <c r="A16" s="32" t="s">
        <v>27</v>
      </c>
      <c r="B16" s="32"/>
      <c r="C16" s="32"/>
      <c r="D16" s="32"/>
      <c r="E16" s="32"/>
      <c r="F16" s="32"/>
      <c r="G16" s="32"/>
      <c r="H16" s="32"/>
      <c r="I16" s="32"/>
    </row>
    <row r="17" spans="1:9" x14ac:dyDescent="0.25">
      <c r="A17" s="32" t="s">
        <v>32</v>
      </c>
      <c r="B17" s="32"/>
      <c r="C17" s="32"/>
      <c r="D17" s="32"/>
      <c r="E17" s="32"/>
      <c r="F17" s="32"/>
      <c r="G17" s="32"/>
      <c r="H17" s="32"/>
      <c r="I17" s="32"/>
    </row>
    <row r="18" spans="1:9" x14ac:dyDescent="0.25">
      <c r="A18" s="33" t="s">
        <v>35</v>
      </c>
      <c r="B18" s="33"/>
      <c r="C18" s="33"/>
      <c r="D18" s="33"/>
      <c r="E18" s="33"/>
      <c r="F18" s="33"/>
      <c r="G18" s="33"/>
      <c r="H18" s="33"/>
      <c r="I18" s="33"/>
    </row>
    <row r="19" spans="1:9" x14ac:dyDescent="0.25">
      <c r="A19" s="17" t="s">
        <v>33</v>
      </c>
      <c r="B19" s="34"/>
      <c r="C19" s="34"/>
      <c r="D19" s="17" t="s">
        <v>34</v>
      </c>
      <c r="E19" s="18"/>
      <c r="F19" s="34"/>
      <c r="G19" s="34"/>
      <c r="H19" s="34"/>
      <c r="I19" s="35"/>
    </row>
    <row r="20" spans="1:9" x14ac:dyDescent="0.25">
      <c r="A20" s="36" t="s">
        <v>28</v>
      </c>
      <c r="B20" s="36"/>
      <c r="C20" s="36"/>
      <c r="D20" s="36"/>
      <c r="E20" s="36"/>
      <c r="F20" s="36"/>
      <c r="G20" s="36"/>
      <c r="H20" s="36"/>
      <c r="I20" s="36"/>
    </row>
    <row r="21" spans="1:9" x14ac:dyDescent="0.25">
      <c r="A21" s="32" t="s">
        <v>29</v>
      </c>
      <c r="B21" s="32"/>
      <c r="C21" s="32"/>
      <c r="D21" s="32"/>
      <c r="E21" s="32"/>
      <c r="F21" s="32"/>
      <c r="G21" s="32"/>
      <c r="H21" s="32"/>
      <c r="I21" s="32"/>
    </row>
    <row r="22" spans="1:9" x14ac:dyDescent="0.25">
      <c r="A22" s="32" t="s">
        <v>30</v>
      </c>
      <c r="B22" s="32"/>
      <c r="C22" s="32"/>
      <c r="D22" s="32"/>
      <c r="E22" s="32"/>
      <c r="F22" s="32"/>
      <c r="G22" s="32"/>
      <c r="H22" s="32"/>
      <c r="I22" s="32"/>
    </row>
    <row r="23" spans="1:9" x14ac:dyDescent="0.25">
      <c r="A23" s="32" t="s">
        <v>31</v>
      </c>
      <c r="B23" s="32"/>
      <c r="C23" s="32"/>
      <c r="D23" s="32"/>
      <c r="E23" s="32"/>
      <c r="F23" s="32"/>
      <c r="G23" s="32"/>
      <c r="H23" s="32"/>
      <c r="I23" s="32"/>
    </row>
    <row r="24" spans="1:9" x14ac:dyDescent="0.25">
      <c r="A24" s="32" t="s">
        <v>36</v>
      </c>
      <c r="B24" s="32"/>
      <c r="C24" s="32"/>
      <c r="D24" s="32"/>
      <c r="E24" s="32"/>
      <c r="F24" s="32"/>
      <c r="G24" s="32"/>
      <c r="H24" s="32"/>
      <c r="I24" s="32"/>
    </row>
  </sheetData>
  <mergeCells count="19">
    <mergeCell ref="A12:I12"/>
    <mergeCell ref="A24:I24"/>
    <mergeCell ref="A18:I18"/>
    <mergeCell ref="F19:I19"/>
    <mergeCell ref="B19:C19"/>
    <mergeCell ref="A13:I13"/>
    <mergeCell ref="A14:I14"/>
    <mergeCell ref="A15:I15"/>
    <mergeCell ref="A16:I16"/>
    <mergeCell ref="A17:I17"/>
    <mergeCell ref="A20:I20"/>
    <mergeCell ref="A21:I21"/>
    <mergeCell ref="A22:I22"/>
    <mergeCell ref="A23:I23"/>
    <mergeCell ref="A1:I1"/>
    <mergeCell ref="A3:A7"/>
    <mergeCell ref="A2:B2"/>
    <mergeCell ref="A10:H10"/>
    <mergeCell ref="A11:I11"/>
  </mergeCells>
  <pageMargins left="0.511811024" right="0.511811024" top="0.78740157499999996" bottom="0.78740157499999996" header="0.31496062000000002" footer="0.31496062000000002"/>
  <pageSetup paperSize="9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Margarete Maria Parreiras</dc:creator>
  <cp:lastModifiedBy>Eliane de Fatima e Silva</cp:lastModifiedBy>
  <cp:lastPrinted>2024-03-06T13:02:54Z</cp:lastPrinted>
  <dcterms:created xsi:type="dcterms:W3CDTF">2024-03-05T14:41:43Z</dcterms:created>
  <dcterms:modified xsi:type="dcterms:W3CDTF">2024-03-06T13:02:58Z</dcterms:modified>
</cp:coreProperties>
</file>